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172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Логистика!$A$4:$D$7</definedName>
  </definedNames>
  <calcPr calcId="145621"/>
</workbook>
</file>

<file path=xl/calcChain.xml><?xml version="1.0" encoding="utf-8"?>
<calcChain xmlns="http://schemas.openxmlformats.org/spreadsheetml/2006/main">
  <c r="N11" i="4" l="1"/>
  <c r="M11" i="4"/>
  <c r="L11" i="4"/>
  <c r="K11" i="4"/>
  <c r="J11" i="4"/>
  <c r="I11" i="4"/>
  <c r="H11" i="4"/>
  <c r="G11" i="4"/>
  <c r="F11" i="4"/>
  <c r="E11" i="4"/>
  <c r="D11" i="4"/>
  <c r="O10" i="4"/>
  <c r="O9" i="4"/>
  <c r="O8" i="4"/>
  <c r="O7" i="4"/>
  <c r="O6" i="4"/>
  <c r="O5" i="4"/>
  <c r="O11" i="4" l="1"/>
</calcChain>
</file>

<file path=xl/sharedStrings.xml><?xml version="1.0" encoding="utf-8"?>
<sst xmlns="http://schemas.openxmlformats.org/spreadsheetml/2006/main" count="79" uniqueCount="44">
  <si>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</si>
  <si>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</si>
  <si>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</si>
  <si>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</si>
  <si>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</si>
  <si>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</si>
  <si>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</si>
  <si>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</si>
  <si>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</si>
  <si>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Белгород. 5-й Заводской пер. д.17</t>
  </si>
  <si>
    <t>авто/жд</t>
  </si>
  <si>
    <t>ШТ</t>
  </si>
  <si>
    <t>Изолятор ПС-70Е</t>
  </si>
  <si>
    <t>Линейные изоляторы (стекло)</t>
  </si>
  <si>
    <t>Брянскэнерго</t>
  </si>
  <si>
    <t>Воронежэнерго</t>
  </si>
  <si>
    <t>Изолятор ПСД-70</t>
  </si>
  <si>
    <t>Курскэнерго</t>
  </si>
  <si>
    <t>Курская обл Курский р-н пос. Ворошнево. Центральные склады филиала Курскэнерго</t>
  </si>
  <si>
    <t>автомобильный</t>
  </si>
  <si>
    <t>г. Воронеж, ул 9 Января, 205</t>
  </si>
  <si>
    <t>г. Брянск, пр-т Московский, 43 (Центральный склад)</t>
  </si>
  <si>
    <t>Липецкэнерго</t>
  </si>
  <si>
    <t>Изолятор ПС-70Д</t>
  </si>
  <si>
    <t>Липецкая область, с.Подгорное, ПС "Правобережная"</t>
  </si>
  <si>
    <t>Тамбовэнерго</t>
  </si>
  <si>
    <t>Тамбов, ул.Авиационная, д.149</t>
  </si>
  <si>
    <t>Изолятор ПС-120Б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</si>
  <si>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</si>
  <si>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</si>
  <si>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</si>
  <si>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</si>
  <si>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</si>
  <si>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Орелэнерго</t>
  </si>
  <si>
    <t>Центр склад г. Орел, ул. Высоковольтная 9</t>
  </si>
  <si>
    <t>Авто/ж-д транспорт</t>
  </si>
  <si>
    <t>Костромаэнерго</t>
  </si>
  <si>
    <t>г.Кострома, ул. Катушечная 157, центральный склад</t>
  </si>
  <si>
    <t>Смоленскэнерго</t>
  </si>
  <si>
    <t>г. Смоленск, Центральный склад, ул.Индустриальная, 5.</t>
  </si>
  <si>
    <t xml:space="preserve">Автомобильный </t>
  </si>
  <si>
    <t>Изолятор ШС-10Д</t>
  </si>
  <si>
    <t xml:space="preserve">Итого Кол-во </t>
  </si>
  <si>
    <t>С момента подписания договора, по письменным заявкам филиалов в течение 20 календарных дней с момента подачи заявки, но не позднее 31.12.2015г. 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</si>
</sst>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3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/>
    <xf numFmtId="4" fontId="1" fillId="0" borderId="0" xfId="0" applyNumberFormat="1" applyFont="1"/>
    <xf numFmtId="0" fontId="0" fillId="0" borderId="2" xfId="0" applyBorder="1"/>
    <xf numFmtId="0" fontId="5" fillId="0" borderId="0" xfId="0" applyFont="1"/>
    <xf numFmtId="0" fontId="5" fillId="0" borderId="0" xfId="0" applyFont="1" applyBorder="1"/>
    <xf numFmtId="4" fontId="6" fillId="0" borderId="0" xfId="0" applyNumberFormat="1" applyFont="1"/>
    <xf numFmtId="0" fontId="8" fillId="0" borderId="0" xfId="0" applyFont="1"/>
    <xf numFmtId="0" fontId="8" fillId="0" borderId="2" xfId="0" applyFont="1" applyBorder="1"/>
    <xf numFmtId="0" fontId="8" fillId="0" borderId="0" xfId="0" applyFont="1" applyBorder="1"/>
    <xf numFmtId="0" fontId="8" fillId="0" borderId="3" xfId="0" applyFont="1" applyBorder="1" applyAlignment="1"/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3" fontId="8" fillId="0" borderId="2" xfId="0" applyNumberFormat="1" applyFont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workbookViewId="0">
      <selection activeCell="I26" sqref="I26"/>
    </sheetView>
  </sheetViews>
  <sheetFormatPr defaultRowHeight="15" x14ac:dyDescent="0.25"/>
  <cols>
    <col min="1" max="1" width="7.7109375" style="2" bestFit="1" customWidth="1"/>
    <col min="2" max="2" width="33" style="2" bestFit="1" customWidth="1"/>
    <col min="3" max="3" width="7.7109375" style="2" bestFit="1" customWidth="1"/>
    <col min="4" max="4" width="16.42578125" style="2" bestFit="1" customWidth="1"/>
    <col min="5" max="5" width="14.28515625" style="1" bestFit="1" customWidth="1"/>
    <col min="6" max="6" width="16.28515625" style="1" bestFit="1" customWidth="1"/>
    <col min="7" max="7" width="13.28515625" style="1" bestFit="1" customWidth="1"/>
    <col min="8" max="8" width="15" style="1" bestFit="1" customWidth="1"/>
    <col min="9" max="9" width="14.7109375" style="1" bestFit="1" customWidth="1"/>
    <col min="10" max="10" width="13.140625" style="1" bestFit="1" customWidth="1"/>
    <col min="11" max="11" width="10.140625" style="2" bestFit="1" customWidth="1"/>
    <col min="12" max="12" width="12.42578125" style="2" bestFit="1" customWidth="1"/>
    <col min="13" max="13" width="17" style="2" bestFit="1" customWidth="1"/>
    <col min="14" max="14" width="17.28515625" style="2" bestFit="1" customWidth="1"/>
    <col min="15" max="15" width="9" style="2" bestFit="1" customWidth="1"/>
    <col min="16" max="17" width="9.140625" style="2"/>
    <col min="18" max="18" width="17.7109375" style="2" bestFit="1" customWidth="1"/>
    <col min="19" max="16384" width="9.140625" style="2"/>
  </cols>
  <sheetData>
    <row r="1" spans="1:19" ht="15.75" x14ac:dyDescent="0.25">
      <c r="A1" s="8"/>
      <c r="B1" s="9" t="s">
        <v>13</v>
      </c>
      <c r="C1" s="8"/>
      <c r="D1" s="8"/>
      <c r="E1" s="10"/>
      <c r="F1" s="10"/>
      <c r="G1" s="10"/>
      <c r="H1" s="10"/>
      <c r="I1" s="10"/>
      <c r="J1" s="10"/>
      <c r="K1" s="8"/>
      <c r="L1" s="8"/>
      <c r="M1" s="8"/>
      <c r="N1" s="8"/>
      <c r="O1" s="8"/>
      <c r="P1" s="5"/>
      <c r="Q1" s="5"/>
    </row>
    <row r="2" spans="1:19" ht="15.75" x14ac:dyDescent="0.25">
      <c r="A2" s="8"/>
      <c r="B2" s="8"/>
      <c r="C2" s="8"/>
      <c r="D2" s="8"/>
      <c r="E2" s="10"/>
      <c r="F2" s="10"/>
      <c r="G2" s="10"/>
      <c r="H2" s="10"/>
      <c r="I2" s="10"/>
      <c r="J2" s="10"/>
      <c r="K2" s="8"/>
      <c r="L2" s="8"/>
      <c r="M2" s="8"/>
      <c r="N2" s="8"/>
      <c r="O2" s="8"/>
      <c r="P2" s="5"/>
      <c r="Q2" s="5"/>
    </row>
    <row r="3" spans="1:19" ht="15" customHeight="1" x14ac:dyDescent="0.25">
      <c r="A3" s="8"/>
      <c r="B3" s="9"/>
      <c r="C3" s="9"/>
      <c r="D3" s="11" t="s">
        <v>4</v>
      </c>
      <c r="E3" s="11" t="s">
        <v>14</v>
      </c>
      <c r="F3" s="11" t="s">
        <v>15</v>
      </c>
      <c r="G3" s="11" t="s">
        <v>17</v>
      </c>
      <c r="H3" s="11" t="s">
        <v>22</v>
      </c>
      <c r="I3" s="11" t="s">
        <v>25</v>
      </c>
      <c r="J3" s="11" t="s">
        <v>28</v>
      </c>
      <c r="K3" s="11" t="s">
        <v>31</v>
      </c>
      <c r="L3" s="11" t="s">
        <v>33</v>
      </c>
      <c r="M3" s="11" t="s">
        <v>36</v>
      </c>
      <c r="N3" s="11" t="s">
        <v>38</v>
      </c>
      <c r="O3" s="21" t="s">
        <v>42</v>
      </c>
      <c r="P3" s="5"/>
      <c r="Q3" s="5"/>
    </row>
    <row r="4" spans="1:19" ht="15.75" x14ac:dyDescent="0.25">
      <c r="A4" s="12" t="s">
        <v>7</v>
      </c>
      <c r="B4" s="13" t="s">
        <v>0</v>
      </c>
      <c r="C4" s="13" t="s">
        <v>1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I4" s="14" t="s">
        <v>5</v>
      </c>
      <c r="J4" s="14" t="s">
        <v>5</v>
      </c>
      <c r="K4" s="14" t="s">
        <v>5</v>
      </c>
      <c r="L4" s="14" t="s">
        <v>5</v>
      </c>
      <c r="M4" s="14" t="s">
        <v>5</v>
      </c>
      <c r="N4" s="14" t="s">
        <v>5</v>
      </c>
      <c r="O4" s="21"/>
      <c r="P4" s="5"/>
      <c r="Q4" s="5"/>
    </row>
    <row r="5" spans="1:19" ht="15.75" x14ac:dyDescent="0.25">
      <c r="A5" s="12">
        <v>1</v>
      </c>
      <c r="B5" s="9" t="s">
        <v>12</v>
      </c>
      <c r="C5" s="15" t="s">
        <v>11</v>
      </c>
      <c r="D5" s="16">
        <v>1484</v>
      </c>
      <c r="E5" s="16">
        <v>300</v>
      </c>
      <c r="F5" s="16">
        <v>313</v>
      </c>
      <c r="G5" s="16">
        <v>1553</v>
      </c>
      <c r="H5" s="16">
        <v>167</v>
      </c>
      <c r="I5" s="16">
        <v>1069</v>
      </c>
      <c r="J5" s="16"/>
      <c r="K5" s="16">
        <v>254</v>
      </c>
      <c r="L5" s="16">
        <v>728</v>
      </c>
      <c r="M5" s="16">
        <v>1353</v>
      </c>
      <c r="N5" s="16"/>
      <c r="O5" s="16">
        <f t="shared" ref="O5:O10" si="0">N5+M5+L5+K5+J5+I5+H5+G5+F5+E5+D5</f>
        <v>7221</v>
      </c>
      <c r="P5" s="5"/>
      <c r="Q5" s="5"/>
    </row>
    <row r="6" spans="1:19" s="3" customFormat="1" ht="15.75" x14ac:dyDescent="0.25">
      <c r="A6" s="12">
        <v>3</v>
      </c>
      <c r="B6" s="9" t="s">
        <v>16</v>
      </c>
      <c r="C6" s="15" t="s">
        <v>11</v>
      </c>
      <c r="D6" s="16"/>
      <c r="E6" s="16">
        <v>199</v>
      </c>
      <c r="F6" s="16">
        <v>231</v>
      </c>
      <c r="G6" s="16"/>
      <c r="H6" s="16"/>
      <c r="I6" s="16"/>
      <c r="J6" s="16"/>
      <c r="K6" s="16"/>
      <c r="L6" s="16"/>
      <c r="M6" s="16"/>
      <c r="N6" s="16"/>
      <c r="O6" s="16">
        <f t="shared" si="0"/>
        <v>430</v>
      </c>
      <c r="P6" s="7"/>
      <c r="Q6" s="5"/>
      <c r="R6" s="2"/>
      <c r="S6" s="2"/>
    </row>
    <row r="7" spans="1:19" ht="15.75" x14ac:dyDescent="0.25">
      <c r="A7" s="12">
        <v>4</v>
      </c>
      <c r="B7" s="9" t="s">
        <v>23</v>
      </c>
      <c r="C7" s="15" t="s">
        <v>11</v>
      </c>
      <c r="D7" s="16"/>
      <c r="E7" s="16"/>
      <c r="F7" s="16"/>
      <c r="G7" s="16"/>
      <c r="H7" s="16">
        <v>6</v>
      </c>
      <c r="I7" s="16"/>
      <c r="J7" s="16"/>
      <c r="K7" s="16">
        <v>32</v>
      </c>
      <c r="L7" s="16"/>
      <c r="M7" s="16"/>
      <c r="N7" s="16">
        <v>12</v>
      </c>
      <c r="O7" s="16">
        <f t="shared" si="0"/>
        <v>50</v>
      </c>
      <c r="P7" s="5"/>
      <c r="Q7" s="5"/>
    </row>
    <row r="8" spans="1:19" ht="15.75" x14ac:dyDescent="0.25">
      <c r="A8" s="12">
        <v>6</v>
      </c>
      <c r="B8" s="9" t="s">
        <v>27</v>
      </c>
      <c r="C8" s="15" t="s">
        <v>11</v>
      </c>
      <c r="D8" s="16"/>
      <c r="E8" s="16"/>
      <c r="F8" s="16"/>
      <c r="G8" s="16"/>
      <c r="H8" s="16"/>
      <c r="I8" s="16"/>
      <c r="J8" s="16">
        <v>55</v>
      </c>
      <c r="K8" s="16"/>
      <c r="L8" s="16"/>
      <c r="M8" s="16"/>
      <c r="N8" s="16"/>
      <c r="O8" s="16">
        <f t="shared" si="0"/>
        <v>55</v>
      </c>
      <c r="P8" s="5"/>
      <c r="Q8" s="5"/>
    </row>
    <row r="9" spans="1:19" ht="15.75" x14ac:dyDescent="0.25">
      <c r="A9" s="12">
        <v>7</v>
      </c>
      <c r="B9" s="9" t="s">
        <v>16</v>
      </c>
      <c r="C9" s="15" t="s">
        <v>11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>
        <v>66</v>
      </c>
      <c r="O9" s="16">
        <f t="shared" si="0"/>
        <v>66</v>
      </c>
      <c r="P9" s="5"/>
      <c r="Q9" s="5"/>
    </row>
    <row r="10" spans="1:19" ht="15.75" x14ac:dyDescent="0.25">
      <c r="A10" s="12">
        <v>8</v>
      </c>
      <c r="B10" s="9" t="s">
        <v>41</v>
      </c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>
        <v>7</v>
      </c>
      <c r="O10" s="16">
        <f t="shared" si="0"/>
        <v>7</v>
      </c>
      <c r="P10" s="5"/>
      <c r="Q10" s="5"/>
    </row>
    <row r="11" spans="1:19" ht="15.75" x14ac:dyDescent="0.25">
      <c r="A11" s="8"/>
      <c r="B11" s="8"/>
      <c r="C11" s="8"/>
      <c r="D11" s="16">
        <f>SUBTOTAL(9,D5:D10)</f>
        <v>1484</v>
      </c>
      <c r="E11" s="16">
        <f>SUM(E5:E10)</f>
        <v>499</v>
      </c>
      <c r="F11" s="16">
        <f t="shared" ref="F11:N11" si="1">SUBTOTAL(9,F5:F10)</f>
        <v>544</v>
      </c>
      <c r="G11" s="16">
        <f t="shared" si="1"/>
        <v>1553</v>
      </c>
      <c r="H11" s="16">
        <f t="shared" si="1"/>
        <v>173</v>
      </c>
      <c r="I11" s="16">
        <f t="shared" si="1"/>
        <v>1069</v>
      </c>
      <c r="J11" s="16">
        <f t="shared" si="1"/>
        <v>55</v>
      </c>
      <c r="K11" s="16">
        <f t="shared" si="1"/>
        <v>286</v>
      </c>
      <c r="L11" s="16">
        <f t="shared" si="1"/>
        <v>728</v>
      </c>
      <c r="M11" s="16">
        <f t="shared" si="1"/>
        <v>1353</v>
      </c>
      <c r="N11" s="16">
        <f t="shared" si="1"/>
        <v>85</v>
      </c>
      <c r="O11" s="16">
        <f t="shared" ref="O11" si="2">SUBTOTAL(9,O5:O10)</f>
        <v>7829</v>
      </c>
      <c r="P11" s="5"/>
      <c r="Q11" s="5"/>
    </row>
    <row r="12" spans="1:19" ht="15.75" x14ac:dyDescent="0.25">
      <c r="A12" s="8"/>
      <c r="B12" s="8"/>
      <c r="C12" s="8"/>
      <c r="D12" s="8"/>
      <c r="E12" s="10"/>
      <c r="F12" s="10"/>
      <c r="G12" s="10"/>
      <c r="H12" s="10"/>
      <c r="I12" s="10"/>
      <c r="J12" s="10"/>
      <c r="K12" s="8"/>
      <c r="L12" s="8"/>
      <c r="M12" s="8"/>
      <c r="N12" s="8"/>
      <c r="O12" s="8"/>
      <c r="P12" s="5"/>
      <c r="Q12" s="5"/>
    </row>
    <row r="13" spans="1:19" x14ac:dyDescent="0.25">
      <c r="A13" s="5"/>
      <c r="B13" s="5"/>
      <c r="C13" s="5"/>
      <c r="D13" s="5"/>
      <c r="E13" s="6"/>
      <c r="F13" s="6"/>
      <c r="G13" s="6"/>
      <c r="H13" s="6"/>
      <c r="I13" s="6"/>
      <c r="J13" s="6"/>
      <c r="K13" s="5"/>
      <c r="L13" s="5"/>
      <c r="M13" s="5"/>
      <c r="N13" s="5"/>
      <c r="O13" s="5"/>
      <c r="P13" s="5"/>
      <c r="Q13" s="5"/>
    </row>
    <row r="14" spans="1:19" x14ac:dyDescent="0.25">
      <c r="A14" s="5"/>
      <c r="B14" s="5"/>
      <c r="C14" s="5"/>
      <c r="D14" s="5"/>
      <c r="E14" s="6"/>
      <c r="F14" s="6"/>
      <c r="G14" s="6"/>
      <c r="H14" s="6"/>
      <c r="I14" s="6"/>
      <c r="J14" s="6"/>
      <c r="K14" s="5"/>
      <c r="L14" s="5"/>
      <c r="M14" s="5"/>
      <c r="N14" s="5"/>
      <c r="O14" s="5"/>
      <c r="P14" s="5"/>
      <c r="Q14" s="5"/>
    </row>
    <row r="15" spans="1:19" x14ac:dyDescent="0.25">
      <c r="A15" s="5"/>
      <c r="B15" s="5"/>
      <c r="C15" s="5"/>
      <c r="D15" s="5"/>
      <c r="E15" s="6"/>
      <c r="F15" s="6"/>
      <c r="G15" s="6"/>
      <c r="H15" s="6"/>
      <c r="I15" s="6"/>
      <c r="J15" s="6"/>
      <c r="K15" s="5"/>
      <c r="L15" s="5"/>
      <c r="M15" s="5"/>
      <c r="N15" s="5"/>
      <c r="O15" s="5"/>
      <c r="P15" s="5"/>
      <c r="Q15" s="5"/>
    </row>
    <row r="16" spans="1:19" x14ac:dyDescent="0.25">
      <c r="A16" s="5"/>
      <c r="B16" s="5"/>
      <c r="C16" s="5"/>
      <c r="D16" s="5"/>
      <c r="E16" s="6"/>
      <c r="F16" s="6"/>
      <c r="G16" s="6"/>
      <c r="H16" s="6"/>
      <c r="I16" s="6"/>
      <c r="J16" s="6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6"/>
      <c r="F17" s="6"/>
      <c r="G17" s="6"/>
      <c r="H17" s="6"/>
      <c r="I17" s="6"/>
      <c r="J17" s="6"/>
      <c r="K17" s="5"/>
      <c r="L17" s="5"/>
      <c r="M17" s="5"/>
      <c r="N17" s="5"/>
      <c r="O17" s="5"/>
      <c r="P17" s="5"/>
      <c r="Q17" s="5"/>
    </row>
  </sheetData>
  <autoFilter ref="A4:D7"/>
  <mergeCells count="1">
    <mergeCell ref="O3:O4"/>
  </mergeCells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4" sqref="A4:A14"/>
    </sheetView>
  </sheetViews>
  <sheetFormatPr defaultRowHeight="15" x14ac:dyDescent="0.25"/>
  <cols>
    <col min="1" max="1" width="8.85546875" bestFit="1" customWidth="1"/>
    <col min="2" max="2" width="20.140625" customWidth="1"/>
    <col min="3" max="3" width="75.7109375" bestFit="1" customWidth="1"/>
    <col min="4" max="4" width="19.28515625" customWidth="1"/>
    <col min="5" max="5" width="39" bestFit="1" customWidth="1"/>
  </cols>
  <sheetData>
    <row r="1" spans="1:5" s="2" customFormat="1" x14ac:dyDescent="0.25">
      <c r="A1" s="4"/>
      <c r="B1" s="4" t="s">
        <v>13</v>
      </c>
    </row>
    <row r="2" spans="1:5" s="2" customFormat="1" x14ac:dyDescent="0.25"/>
    <row r="3" spans="1:5" x14ac:dyDescent="0.25">
      <c r="A3" s="17" t="s">
        <v>7</v>
      </c>
      <c r="B3" s="17" t="s">
        <v>8</v>
      </c>
      <c r="C3" s="18" t="s">
        <v>6</v>
      </c>
      <c r="D3" s="18" t="s">
        <v>2</v>
      </c>
      <c r="E3" s="18" t="s">
        <v>3</v>
      </c>
    </row>
    <row r="4" spans="1:5" ht="45" customHeight="1" x14ac:dyDescent="0.25">
      <c r="A4" s="25">
        <v>1</v>
      </c>
      <c r="B4" s="19" t="s">
        <v>4</v>
      </c>
      <c r="C4" s="20" t="s">
        <v>9</v>
      </c>
      <c r="D4" s="20" t="s">
        <v>10</v>
      </c>
      <c r="E4" s="22" t="s">
        <v>43</v>
      </c>
    </row>
    <row r="5" spans="1:5" x14ac:dyDescent="0.25">
      <c r="A5" s="26">
        <v>2</v>
      </c>
      <c r="B5" s="19" t="s">
        <v>14</v>
      </c>
      <c r="C5" s="20" t="s">
        <v>21</v>
      </c>
      <c r="D5" s="20" t="s">
        <v>19</v>
      </c>
      <c r="E5" s="23"/>
    </row>
    <row r="6" spans="1:5" x14ac:dyDescent="0.25">
      <c r="A6" s="25">
        <v>3</v>
      </c>
      <c r="B6" s="19" t="s">
        <v>15</v>
      </c>
      <c r="C6" s="20" t="s">
        <v>20</v>
      </c>
      <c r="D6" s="20" t="s">
        <v>19</v>
      </c>
      <c r="E6" s="23"/>
    </row>
    <row r="7" spans="1:5" ht="30" x14ac:dyDescent="0.25">
      <c r="A7" s="26">
        <v>4</v>
      </c>
      <c r="B7" s="19" t="s">
        <v>17</v>
      </c>
      <c r="C7" s="20" t="s">
        <v>18</v>
      </c>
      <c r="D7" s="20" t="s">
        <v>19</v>
      </c>
      <c r="E7" s="23"/>
    </row>
    <row r="8" spans="1:5" x14ac:dyDescent="0.25">
      <c r="A8" s="25">
        <v>5</v>
      </c>
      <c r="B8" s="19" t="s">
        <v>22</v>
      </c>
      <c r="C8" s="20" t="s">
        <v>24</v>
      </c>
      <c r="D8" s="20" t="s">
        <v>19</v>
      </c>
      <c r="E8" s="23"/>
    </row>
    <row r="9" spans="1:5" x14ac:dyDescent="0.25">
      <c r="A9" s="26">
        <v>6</v>
      </c>
      <c r="B9" s="19" t="s">
        <v>25</v>
      </c>
      <c r="C9" s="20" t="s">
        <v>26</v>
      </c>
      <c r="D9" s="20" t="s">
        <v>19</v>
      </c>
      <c r="E9" s="23"/>
    </row>
    <row r="10" spans="1:5" x14ac:dyDescent="0.25">
      <c r="A10" s="25">
        <v>7</v>
      </c>
      <c r="B10" s="19" t="s">
        <v>28</v>
      </c>
      <c r="C10" s="20" t="s">
        <v>29</v>
      </c>
      <c r="D10" s="20" t="s">
        <v>30</v>
      </c>
      <c r="E10" s="23"/>
    </row>
    <row r="11" spans="1:5" ht="45" x14ac:dyDescent="0.25">
      <c r="A11" s="26">
        <v>8</v>
      </c>
      <c r="B11" s="19" t="s">
        <v>31</v>
      </c>
      <c r="C11" s="19" t="s">
        <v>32</v>
      </c>
      <c r="D11" s="20" t="s">
        <v>19</v>
      </c>
      <c r="E11" s="23"/>
    </row>
    <row r="12" spans="1:5" x14ac:dyDescent="0.25">
      <c r="A12" s="25">
        <v>9</v>
      </c>
      <c r="B12" s="19" t="s">
        <v>33</v>
      </c>
      <c r="C12" s="20" t="s">
        <v>34</v>
      </c>
      <c r="D12" s="20" t="s">
        <v>35</v>
      </c>
      <c r="E12" s="23"/>
    </row>
    <row r="13" spans="1:5" ht="30" customHeight="1" x14ac:dyDescent="0.25">
      <c r="A13" s="26">
        <v>10</v>
      </c>
      <c r="B13" s="19" t="s">
        <v>36</v>
      </c>
      <c r="C13" s="20" t="s">
        <v>37</v>
      </c>
      <c r="D13" s="20" t="s">
        <v>19</v>
      </c>
      <c r="E13" s="23"/>
    </row>
    <row r="14" spans="1:5" ht="30" customHeight="1" x14ac:dyDescent="0.25">
      <c r="A14" s="25">
        <v>11</v>
      </c>
      <c r="B14" s="19" t="s">
        <v>38</v>
      </c>
      <c r="C14" s="20" t="s">
        <v>39</v>
      </c>
      <c r="D14" s="20" t="s">
        <v>40</v>
      </c>
      <c r="E14" s="24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2015-01-26T08:13:20Z</dcterms:modified>
</cp:coreProperties>
</file>